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<sst xmlns="http://schemas.openxmlformats.org/spreadsheetml/2006/main" count="83" uniqueCount="83">
  <si>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10:05:25 (v.1.18)</t>
  </si>
  <si>
    <t>Сформирован 20.02.2024 10:05:25</t>
  </si>
  <si>
    <t>Акт снятия показаний приборов учета (интервальная форма)</t>
  </si>
  <si>
    <t>за период с 01.01.2024 по 01.02.2024  , профиль 30 минут , профиль 1 час</t>
  </si>
  <si>
    <t xml:space="preserve">яч.Ф-10 горсеть (7);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</si>
  <si>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</si>
  <si>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</si>
  <si>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</si>
  <si>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</si>
  <si>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</si>
  <si>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</si>
  <si>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</si>
  <si>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</si>
  <si>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</si>
  <si>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7251119074699</t>
  </si>
  <si>
    <t>ПАО "Россети Северный Кавказ"\Филиал "Севкавказэнерго"\Бесланская ГП\ПС "Беслан-110" 110/35/6 кВ\РУ-6,0 кВ\СШ-4 6,0 кВ\яч.Ф-10 горсеть (7)</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</si>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</sst>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42452664.027769998</v>
      </c>
      <c r="I7" s="20"/>
      <c r="J7" s="19">
        <v>43142102.955140002</v>
      </c>
      <c r="K7" s="20"/>
      <c r="L7" s="19">
        <f ca="1">IFERROR(J7-H7,"н/д")</f>
        <v>689438.92737000436</v>
      </c>
      <c r="M7" s="21"/>
      <c r="N7" s="19">
        <f ca="1">IFERROR(L7*F7,"н/д")</f>
        <v>689438.92737000436</v>
      </c>
      <c r="O7" s="21"/>
      <c r="P7" s="22">
        <v>31124.2189325043</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v>851.51871874999995</v>
      </c>
      <c r="P13" s="31">
        <v>851.77975000000004</v>
      </c>
      <c r="Q13" s="31">
        <v>866.48906250000005</v>
      </c>
      <c r="R13" s="31">
        <v>977.92609374999995</v>
      </c>
      <c r="S13" s="31">
        <v>1061.6945625000001</v>
      </c>
      <c r="T13" s="31">
        <v>1045.7345</v>
      </c>
      <c r="U13" s="31">
        <v>1053.8340000000001</v>
      </c>
      <c r="V13" s="31">
        <v>1046.3591249999999</v>
      </c>
      <c r="W13" s="31">
        <v>995.76356250000003</v>
      </c>
      <c r="X13" s="31">
        <v>932.40721874999997</v>
      </c>
      <c r="Y13" s="32">
        <v>866.24806249999995</v>
      </c>
      <c r="Z13" s="33">
        <v>10549.754656249999</v>
      </c>
    </row>
    <row r="14">
      <c r="A14" s="30" t="s">
        <v>47</v>
      </c>
      <c r="B14" s="31">
        <v>778.62609375</v>
      </c>
      <c r="C14" s="31">
        <v>725.14659374999997</v>
      </c>
      <c r="D14" s="31">
        <v>696.62571875000003</v>
      </c>
      <c r="E14" s="31">
        <v>680.58159375000002</v>
      </c>
      <c r="F14" s="31">
        <v>679.98296875000005</v>
      </c>
      <c r="G14" s="31">
        <v>684.49828124999999</v>
      </c>
      <c r="H14" s="31">
        <v>698.93437500000005</v>
      </c>
      <c r="I14" s="31">
        <v>675.28509374999999</v>
      </c>
      <c r="J14" s="31">
        <v>750.28121874999999</v>
      </c>
      <c r="K14" s="31">
        <v>815.58281250000005</v>
      </c>
      <c r="L14" s="31">
        <v>858.70243749999997</v>
      </c>
      <c r="M14" s="31">
        <v>881.18690624999999</v>
      </c>
      <c r="N14" s="31">
        <v>856.85221875000002</v>
      </c>
      <c r="O14" s="31">
        <v>842.81784374999995</v>
      </c>
      <c r="P14" s="31">
        <v>855.15468750000002</v>
      </c>
      <c r="Q14" s="31">
        <v>861.98234375000004</v>
      </c>
      <c r="R14" s="31">
        <v>983.60331250000002</v>
      </c>
      <c r="S14" s="31">
        <v>1100.9948750000001</v>
      </c>
      <c r="T14" s="31">
        <v>1086.2843124999999</v>
      </c>
      <c r="U14" s="31">
        <v>1100.2936875</v>
      </c>
      <c r="V14" s="31">
        <v>1077.3773125</v>
      </c>
      <c r="W14" s="31">
        <v>1038.83221875</v>
      </c>
      <c r="X14" s="31">
        <v>966.84090624999999</v>
      </c>
      <c r="Y14" s="32">
        <v>880.05218749999995</v>
      </c>
      <c r="Z14" s="33">
        <v>20576.52</v>
      </c>
    </row>
    <row r="15">
      <c r="A15" s="30" t="s">
        <v>48</v>
      </c>
      <c r="B15" s="31">
        <v>808.96943750000003</v>
      </c>
      <c r="C15" s="31">
        <v>751.34178125000005</v>
      </c>
      <c r="D15" s="31">
        <v>725.50765624999997</v>
      </c>
      <c r="E15" s="31">
        <v>719.49703124999996</v>
      </c>
      <c r="F15" s="31">
        <v>721.69837500000006</v>
      </c>
      <c r="G15" s="31">
        <v>725.24249999999995</v>
      </c>
      <c r="H15" s="31">
        <v>733.22787500000004</v>
      </c>
      <c r="I15" s="31">
        <v>723.86712499999999</v>
      </c>
      <c r="J15" s="31">
        <v>770.12134375000005</v>
      </c>
      <c r="K15" s="31">
        <v>845.91125</v>
      </c>
      <c r="L15" s="31">
        <v>870.03512499999999</v>
      </c>
      <c r="M15" s="31">
        <v>845.67106249999995</v>
      </c>
      <c r="N15" s="31">
        <v>821.64549999999997</v>
      </c>
      <c r="O15" s="31">
        <v>822.92478125000002</v>
      </c>
      <c r="P15" s="31">
        <v>811.36643749999996</v>
      </c>
      <c r="Q15" s="31">
        <v>818.51274999999998</v>
      </c>
      <c r="R15" s="31">
        <v>896.80209375000004</v>
      </c>
      <c r="S15" s="31">
        <v>1039.523625</v>
      </c>
      <c r="T15" s="31">
        <v>1093.640625</v>
      </c>
      <c r="U15" s="31">
        <v>1101.5040624999999</v>
      </c>
      <c r="V15" s="31">
        <v>1073.3826875</v>
      </c>
      <c r="W15" s="31">
        <v>1028.1705937500001</v>
      </c>
      <c r="X15" s="31">
        <v>955.76096874999996</v>
      </c>
      <c r="Y15" s="32">
        <v>874.34784375000004</v>
      </c>
      <c r="Z15" s="33">
        <v>20578.672531249998</v>
      </c>
    </row>
    <row r="16">
      <c r="A16" s="30" t="s">
        <v>49</v>
      </c>
      <c r="B16" s="31">
        <v>802.29937500000005</v>
      </c>
      <c r="C16" s="31">
        <v>751.76831249999998</v>
      </c>
      <c r="D16" s="31">
        <v>724.90200000000004</v>
      </c>
      <c r="E16" s="31">
        <v>701.50981249999995</v>
      </c>
      <c r="F16" s="31">
        <v>688.91065624999999</v>
      </c>
      <c r="G16" s="31">
        <v>694.65306250000003</v>
      </c>
      <c r="H16" s="31">
        <v>724.36615625000002</v>
      </c>
      <c r="I16" s="31">
        <v>710.74099999999999</v>
      </c>
      <c r="J16" s="31">
        <v>746.76671875</v>
      </c>
      <c r="K16" s="31">
        <v>812.74334375000001</v>
      </c>
      <c r="L16" s="31">
        <v>831.428</v>
      </c>
      <c r="M16" s="31">
        <v>861.93062499999996</v>
      </c>
      <c r="N16" s="31">
        <v>840.21962499999995</v>
      </c>
      <c r="O16" s="31">
        <v>804.25943749999999</v>
      </c>
      <c r="P16" s="31">
        <v>819.25446875</v>
      </c>
      <c r="Q16" s="31">
        <v>835.12162499999999</v>
      </c>
      <c r="R16" s="31">
        <v>919.50274999999999</v>
      </c>
      <c r="S16" s="31">
        <v>1032.0054062500001</v>
      </c>
      <c r="T16" s="31">
        <v>1101.3883125</v>
      </c>
      <c r="U16" s="31">
        <v>1104.973375</v>
      </c>
      <c r="V16" s="31">
        <v>1076.9346875000001</v>
      </c>
      <c r="W16" s="31">
        <v>1030.7402187500002</v>
      </c>
      <c r="X16" s="31">
        <v>969.24453125000002</v>
      </c>
      <c r="Y16" s="32">
        <v>880.74625000000003</v>
      </c>
      <c r="Z16" s="33">
        <v>20466.409749999999</v>
      </c>
    </row>
    <row r="17">
      <c r="A17" s="30" t="s">
        <v>50</v>
      </c>
      <c r="B17" s="31">
        <v>805.46268750000002</v>
      </c>
      <c r="C17" s="31">
        <v>761.43587500000001</v>
      </c>
      <c r="D17" s="31">
        <v>733.89606249999997</v>
      </c>
      <c r="E17" s="31">
        <v>725.16453124999998</v>
      </c>
      <c r="F17" s="31">
        <v>702.34046875000001</v>
      </c>
      <c r="G17" s="31">
        <v>707.15093750000005</v>
      </c>
      <c r="H17" s="31">
        <v>740.4475625</v>
      </c>
      <c r="I17" s="31">
        <v>705.55906249999998</v>
      </c>
      <c r="J17" s="31">
        <v>747.03393749999998</v>
      </c>
      <c r="K17" s="31">
        <v>817.97609375000002</v>
      </c>
      <c r="L17" s="31">
        <v>827.65968750000002</v>
      </c>
      <c r="M17" s="31">
        <v>827.22290625000005</v>
      </c>
      <c r="N17" s="31">
        <v>794.03231249999999</v>
      </c>
      <c r="O17" s="31">
        <v>795.08718750000003</v>
      </c>
      <c r="P17" s="31">
        <v>809.15159374999996</v>
      </c>
      <c r="Q17" s="31">
        <v>812.65134375000002</v>
      </c>
      <c r="R17" s="31">
        <v>931.43128124999998</v>
      </c>
      <c r="S17" s="31">
        <v>1055.3640625</v>
      </c>
      <c r="T17" s="31">
        <v>1083.8269375</v>
      </c>
      <c r="U17" s="31">
        <v>1094.917375</v>
      </c>
      <c r="V17" s="31">
        <v>1075.3396875000001</v>
      </c>
      <c r="W17" s="31">
        <v>1040.08184375</v>
      </c>
      <c r="X17" s="31">
        <v>964.81849999999997</v>
      </c>
      <c r="Y17" s="32">
        <v>885.37831249999999</v>
      </c>
      <c r="Z17" s="33">
        <v>20443.430250000001</v>
      </c>
    </row>
    <row r="18">
      <c r="A18" s="30" t="s">
        <v>51</v>
      </c>
      <c r="B18" s="31">
        <v>813.3465625</v>
      </c>
      <c r="C18" s="31">
        <v>755.666875</v>
      </c>
      <c r="D18" s="31">
        <v>728.88315624999996</v>
      </c>
      <c r="E18" s="31">
        <v>716.15999999999997</v>
      </c>
      <c r="F18" s="31">
        <v>698.54437499999995</v>
      </c>
      <c r="G18" s="31">
        <v>705.17990625000004</v>
      </c>
      <c r="H18" s="31">
        <v>714.46121874999994</v>
      </c>
      <c r="I18" s="31">
        <v>690.62868749999996</v>
      </c>
      <c r="J18" s="31">
        <v>751.58640624999998</v>
      </c>
      <c r="K18" s="31">
        <v>801.63656249999997</v>
      </c>
      <c r="L18" s="31">
        <v>827.1713125</v>
      </c>
      <c r="M18" s="31">
        <v>837.12734375000002</v>
      </c>
      <c r="N18" s="31">
        <v>818.22375</v>
      </c>
      <c r="O18" s="31">
        <v>826.88096874999997</v>
      </c>
      <c r="P18" s="31">
        <v>819.92621874999998</v>
      </c>
      <c r="Q18" s="31">
        <v>810.54671874999997</v>
      </c>
      <c r="R18" s="31">
        <v>928.99971875000006</v>
      </c>
      <c r="S18" s="31">
        <v>1060.7986874999999</v>
      </c>
      <c r="T18" s="31">
        <v>1072.7278125</v>
      </c>
      <c r="U18" s="31">
        <v>1078.3281875</v>
      </c>
      <c r="V18" s="31">
        <v>1096.8646874999999</v>
      </c>
      <c r="W18" s="31">
        <v>1051.76278125</v>
      </c>
      <c r="X18" s="31">
        <v>962.43459374999998</v>
      </c>
      <c r="Y18" s="32">
        <v>886.23303124999995</v>
      </c>
      <c r="Z18" s="33">
        <v>20454.1195625</v>
      </c>
    </row>
    <row r="19">
      <c r="A19" s="30" t="s">
        <v>52</v>
      </c>
      <c r="B19" s="31">
        <v>807.29690625000001</v>
      </c>
      <c r="C19" s="31">
        <v>754.13709374999996</v>
      </c>
      <c r="D19" s="31">
        <v>723.69396874999995</v>
      </c>
      <c r="E19" s="31">
        <v>719.25478124999995</v>
      </c>
      <c r="F19" s="31">
        <v>717.12565625000002</v>
      </c>
      <c r="G19" s="31">
        <v>715.53531250000003</v>
      </c>
      <c r="H19" s="31">
        <v>737.56556250000006</v>
      </c>
      <c r="I19" s="31">
        <v>725.09584374999997</v>
      </c>
      <c r="J19" s="31">
        <v>747.95100000000002</v>
      </c>
      <c r="K19" s="31">
        <v>813.83912499999997</v>
      </c>
      <c r="L19" s="31">
        <v>870.66368750000004</v>
      </c>
      <c r="M19" s="31">
        <v>869.35118750000004</v>
      </c>
      <c r="N19" s="31">
        <v>903.710375</v>
      </c>
      <c r="O19" s="31">
        <v>894.62490624999998</v>
      </c>
      <c r="P19" s="31">
        <v>903.06090625000002</v>
      </c>
      <c r="Q19" s="31">
        <v>893.98800000000006</v>
      </c>
      <c r="R19" s="31">
        <v>985.30965624999999</v>
      </c>
      <c r="S19" s="31">
        <v>1064.6044374999999</v>
      </c>
      <c r="T19" s="31">
        <v>1106.8465624999999</v>
      </c>
      <c r="U19" s="31">
        <v>1118.7301875000001</v>
      </c>
      <c r="V19" s="31">
        <v>1109.9151875</v>
      </c>
      <c r="W19" s="31">
        <v>1044.33553125</v>
      </c>
      <c r="X19" s="31">
        <v>961.54449999999997</v>
      </c>
      <c r="Y19" s="32">
        <v>875.19006249999995</v>
      </c>
      <c r="Z19" s="33">
        <v>21063.370437500002</v>
      </c>
    </row>
    <row r="20">
      <c r="A20" s="30" t="s">
        <v>53</v>
      </c>
      <c r="B20" s="31">
        <v>785.48731250000003</v>
      </c>
      <c r="C20" s="31">
        <v>746.86871874999997</v>
      </c>
      <c r="D20" s="31">
        <v>720.47612500000002</v>
      </c>
      <c r="E20" s="31">
        <v>698.86537499999997</v>
      </c>
      <c r="F20" s="31">
        <v>678.10374999999999</v>
      </c>
      <c r="G20" s="31">
        <v>702.24912500000005</v>
      </c>
      <c r="H20" s="31">
        <v>797.54425000000003</v>
      </c>
      <c r="I20" s="31">
        <v>849.58299999999997</v>
      </c>
      <c r="J20" s="31">
        <v>839.30662500000005</v>
      </c>
      <c r="K20" s="31">
        <v>894.37525000000005</v>
      </c>
      <c r="L20" s="31">
        <v>915.04150000000004</v>
      </c>
      <c r="M20" s="31">
        <v>898.75450000000001</v>
      </c>
      <c r="N20" s="31">
        <v>852.08362499999998</v>
      </c>
      <c r="O20" s="31">
        <v>816.10718750000001</v>
      </c>
      <c r="P20" s="31">
        <v>878.04293749999999</v>
      </c>
      <c r="Q20" s="31">
        <v>963.26909375000002</v>
      </c>
      <c r="R20" s="31">
        <v>1101.60475</v>
      </c>
      <c r="S20" s="31">
        <v>1170.8354999999999</v>
      </c>
      <c r="T20" s="31">
        <v>1168.5136875000001</v>
      </c>
      <c r="U20" s="31">
        <v>1149.7763749999999</v>
      </c>
      <c r="V20" s="31">
        <v>1126.213125</v>
      </c>
      <c r="W20" s="31">
        <v>1077.2502500000001</v>
      </c>
      <c r="X20" s="31">
        <v>984.96587499999998</v>
      </c>
      <c r="Y20" s="32">
        <v>898.31753125</v>
      </c>
      <c r="Z20" s="33">
        <v>21713.635468749999</v>
      </c>
    </row>
    <row r="21">
      <c r="A21" s="30" t="s">
        <v>54</v>
      </c>
      <c r="B21" s="31">
        <v>802.05937500000005</v>
      </c>
      <c r="C21" s="31">
        <v>772.00746875000004</v>
      </c>
      <c r="D21" s="31">
        <v>754.34509375000005</v>
      </c>
      <c r="E21" s="31">
        <v>733.41109374999996</v>
      </c>
      <c r="F21" s="31">
        <v>732.31096875000003</v>
      </c>
      <c r="G21" s="31">
        <v>745.28728124999998</v>
      </c>
      <c r="H21" s="31">
        <v>841.83087499999999</v>
      </c>
      <c r="I21" s="31">
        <v>863.57262500000002</v>
      </c>
      <c r="J21" s="31">
        <v>879.25909375000003</v>
      </c>
      <c r="K21" s="31">
        <v>884.92946874999996</v>
      </c>
      <c r="L21" s="31">
        <v>869.50337500000001</v>
      </c>
      <c r="M21" s="31">
        <v>828.77731249999999</v>
      </c>
      <c r="N21" s="31">
        <v>817.16671874999997</v>
      </c>
      <c r="O21" s="31">
        <v>788.54499999999996</v>
      </c>
      <c r="P21" s="31">
        <v>808.82337500000006</v>
      </c>
      <c r="Q21" s="31">
        <v>827.15606249999996</v>
      </c>
      <c r="R21" s="31">
        <v>939.38459375000002</v>
      </c>
      <c r="S21" s="31">
        <v>1091.8608750000001</v>
      </c>
      <c r="T21" s="31">
        <v>1113.228875</v>
      </c>
      <c r="U21" s="31">
        <v>1139.0556875</v>
      </c>
      <c r="V21" s="31">
        <v>1115.3473750000001</v>
      </c>
      <c r="W21" s="31">
        <v>1055.9278125000001</v>
      </c>
      <c r="X21" s="31">
        <v>985.45106250000003</v>
      </c>
      <c r="Y21" s="32">
        <v>887.78706250000005</v>
      </c>
      <c r="Z21" s="33">
        <v>21277.028531249998</v>
      </c>
    </row>
    <row r="22">
      <c r="A22" s="30" t="s">
        <v>55</v>
      </c>
      <c r="B22" s="31">
        <v>787.47940625000001</v>
      </c>
      <c r="C22" s="31">
        <v>755.33268750000002</v>
      </c>
      <c r="D22" s="31">
        <v>744.62412500000005</v>
      </c>
      <c r="E22" s="31">
        <v>723.47984374999999</v>
      </c>
      <c r="F22" s="31">
        <v>722.02328124999997</v>
      </c>
      <c r="G22" s="31">
        <v>757.12462500000004</v>
      </c>
      <c r="H22" s="31">
        <v>825.64987499999995</v>
      </c>
      <c r="I22" s="31">
        <v>845.19203125000001</v>
      </c>
      <c r="J22" s="31">
        <v>901.17984375000003</v>
      </c>
      <c r="K22" s="31">
        <v>914.25381249999998</v>
      </c>
      <c r="L22" s="31">
        <v>922.7723125</v>
      </c>
      <c r="M22" s="31">
        <v>907.07940625000003</v>
      </c>
      <c r="N22" s="31">
        <v>880.28390624999997</v>
      </c>
      <c r="O22" s="31">
        <v>849.7840625</v>
      </c>
      <c r="P22" s="31">
        <v>857.75874999999996</v>
      </c>
      <c r="Q22" s="31">
        <v>879.93596875000003</v>
      </c>
      <c r="R22" s="31">
        <v>967.79215624999995</v>
      </c>
      <c r="S22" s="31">
        <v>1097.1508125</v>
      </c>
      <c r="T22" s="31">
        <v>1125.3976875000001</v>
      </c>
      <c r="U22" s="31">
        <v>1160.2862500000001</v>
      </c>
      <c r="V22" s="31">
        <v>1140.5251874999999</v>
      </c>
      <c r="W22" s="31">
        <v>1087.897125</v>
      </c>
      <c r="X22" s="31">
        <v>997.19590625000001</v>
      </c>
      <c r="Y22" s="32">
        <v>898.53271874999996</v>
      </c>
      <c r="Z22" s="33">
        <v>21748.73178125</v>
      </c>
    </row>
    <row r="23">
      <c r="A23" s="30" t="s">
        <v>56</v>
      </c>
      <c r="B23" s="31">
        <v>814.43515624999998</v>
      </c>
      <c r="C23" s="31">
        <v>771.66143750000003</v>
      </c>
      <c r="D23" s="31">
        <v>758.57862499999999</v>
      </c>
      <c r="E23" s="31">
        <v>747.44428125000002</v>
      </c>
      <c r="F23" s="31">
        <v>752.78815625000004</v>
      </c>
      <c r="G23" s="31">
        <v>757.80146875000003</v>
      </c>
      <c r="H23" s="31">
        <v>842.01728125</v>
      </c>
      <c r="I23" s="31">
        <v>858.93621874999997</v>
      </c>
      <c r="J23" s="31">
        <v>911.29356250000001</v>
      </c>
      <c r="K23" s="31">
        <v>936.82571874999996</v>
      </c>
      <c r="L23" s="31">
        <v>937.36553125</v>
      </c>
      <c r="M23" s="31">
        <v>902.39334374999999</v>
      </c>
      <c r="N23" s="31">
        <v>862.08803124999997</v>
      </c>
      <c r="O23" s="31">
        <v>870.73231250000003</v>
      </c>
      <c r="P23" s="31">
        <v>878.62134375000005</v>
      </c>
      <c r="Q23" s="31">
        <v>900.02625</v>
      </c>
      <c r="R23" s="31">
        <v>1003.40959375</v>
      </c>
      <c r="S23" s="31">
        <v>1126.6094375</v>
      </c>
      <c r="T23" s="31">
        <v>1170.797</v>
      </c>
      <c r="U23" s="31">
        <v>1185.879375</v>
      </c>
      <c r="V23" s="31">
        <v>1128.3485625000001</v>
      </c>
      <c r="W23" s="31">
        <v>1077.2275</v>
      </c>
      <c r="X23" s="31">
        <v>1008.8711875000001</v>
      </c>
      <c r="Y23" s="32">
        <v>915.12040624999997</v>
      </c>
      <c r="Z23" s="33">
        <v>22119.271781250001</v>
      </c>
    </row>
    <row r="24">
      <c r="A24" s="30" t="s">
        <v>57</v>
      </c>
      <c r="B24" s="31">
        <v>832.24765624999998</v>
      </c>
      <c r="C24" s="31">
        <v>808.14999999999998</v>
      </c>
      <c r="D24" s="31">
        <v>787.80253125000002</v>
      </c>
      <c r="E24" s="31">
        <v>772.77621875</v>
      </c>
      <c r="F24" s="31">
        <v>771.89671874999999</v>
      </c>
      <c r="G24" s="31">
        <v>785.24578125000005</v>
      </c>
      <c r="H24" s="31">
        <v>823.47390625000003</v>
      </c>
      <c r="I24" s="31">
        <v>804.58421874999999</v>
      </c>
      <c r="J24" s="31">
        <v>855.94290624999996</v>
      </c>
      <c r="K24" s="31">
        <v>909.93318750000003</v>
      </c>
      <c r="L24" s="31">
        <v>915.818625</v>
      </c>
      <c r="M24" s="31">
        <v>905.25740625000003</v>
      </c>
      <c r="N24" s="31">
        <v>907.61909375000005</v>
      </c>
      <c r="O24" s="31">
        <v>894.64559374999999</v>
      </c>
      <c r="P24" s="31">
        <v>911.80118749999997</v>
      </c>
      <c r="Q24" s="31">
        <v>946.83056250000004</v>
      </c>
      <c r="R24" s="31">
        <v>1003.7526249999999</v>
      </c>
      <c r="S24" s="31">
        <v>1201.96775</v>
      </c>
      <c r="T24" s="31">
        <v>1213.299</v>
      </c>
      <c r="U24" s="31">
        <v>1179.7259375000001</v>
      </c>
      <c r="V24" s="31">
        <v>1152.0764375000001</v>
      </c>
      <c r="W24" s="31">
        <v>1127.6643125000001</v>
      </c>
      <c r="X24" s="31">
        <v>1058.2493750000001</v>
      </c>
      <c r="Y24" s="32">
        <v>970.42512499999998</v>
      </c>
      <c r="Z24" s="33">
        <v>22541.186156250002</v>
      </c>
    </row>
    <row r="25">
      <c r="A25" s="30" t="s">
        <v>58</v>
      </c>
      <c r="B25" s="31">
        <v>893.80475000000001</v>
      </c>
      <c r="C25" s="31">
        <v>839.53515625</v>
      </c>
      <c r="D25" s="31">
        <v>821.74431249999998</v>
      </c>
      <c r="E25" s="31">
        <v>797.09271875000002</v>
      </c>
      <c r="F25" s="31">
        <v>789.51678125000001</v>
      </c>
      <c r="G25" s="31">
        <v>795.90359375000003</v>
      </c>
      <c r="H25" s="31">
        <v>826.59043750000001</v>
      </c>
      <c r="I25" s="31">
        <v>806.38284375000001</v>
      </c>
      <c r="J25" s="31">
        <v>894.95418749999999</v>
      </c>
      <c r="K25" s="31">
        <v>954.21006250000005</v>
      </c>
      <c r="L25" s="31">
        <v>996.49715624999999</v>
      </c>
      <c r="M25" s="31">
        <v>1024.2291250000001</v>
      </c>
      <c r="N25" s="31">
        <v>992.90875000000005</v>
      </c>
      <c r="O25" s="31">
        <v>996.57281250000005</v>
      </c>
      <c r="P25" s="31">
        <v>981.39493749999997</v>
      </c>
      <c r="Q25" s="31">
        <v>1008.48375</v>
      </c>
      <c r="R25" s="31">
        <v>1059.5232812500001</v>
      </c>
      <c r="S25" s="31">
        <v>1254.640625</v>
      </c>
      <c r="T25" s="31">
        <v>1289.1290624999999</v>
      </c>
      <c r="U25" s="31">
        <v>1273.585</v>
      </c>
      <c r="V25" s="31">
        <v>1261.701125</v>
      </c>
      <c r="W25" s="31">
        <v>1223.0515</v>
      </c>
      <c r="X25" s="31">
        <v>1122.8605</v>
      </c>
      <c r="Y25" s="32">
        <v>1029.1780624999999</v>
      </c>
      <c r="Z25" s="33">
        <v>23933.490531250001</v>
      </c>
    </row>
    <row r="26">
      <c r="A26" s="30" t="s">
        <v>59</v>
      </c>
      <c r="B26" s="31">
        <v>959.56612500000006</v>
      </c>
      <c r="C26" s="31">
        <v>914.32115624999994</v>
      </c>
      <c r="D26" s="31">
        <v>866.96384375000002</v>
      </c>
      <c r="E26" s="31">
        <v>847.51750000000004</v>
      </c>
      <c r="F26" s="31">
        <v>852.93543750000003</v>
      </c>
      <c r="G26" s="31">
        <v>883.50881249999998</v>
      </c>
      <c r="H26" s="31">
        <v>966.42093750000004</v>
      </c>
      <c r="I26" s="31">
        <v>967.56303124999999</v>
      </c>
      <c r="J26" s="31">
        <v>1004.1348125</v>
      </c>
      <c r="K26" s="31">
        <v>1042.08109375</v>
      </c>
      <c r="L26" s="31">
        <v>1033.7644687500001</v>
      </c>
      <c r="M26" s="31">
        <v>992.55415625000001</v>
      </c>
      <c r="N26" s="31">
        <v>990.770625</v>
      </c>
      <c r="O26" s="31">
        <v>936.39915625000003</v>
      </c>
      <c r="P26" s="31">
        <v>947.83199999999999</v>
      </c>
      <c r="Q26" s="31">
        <v>962.26512500000001</v>
      </c>
      <c r="R26" s="31">
        <v>1022.0040625</v>
      </c>
      <c r="S26" s="31">
        <v>1224.9757500000001</v>
      </c>
      <c r="T26" s="31">
        <v>1274.3088749999999</v>
      </c>
      <c r="U26" s="31">
        <v>1290.3964375</v>
      </c>
      <c r="V26" s="31">
        <v>1260.2758125</v>
      </c>
      <c r="W26" s="31">
        <v>1189.2234375</v>
      </c>
      <c r="X26" s="31">
        <v>1113.7435</v>
      </c>
      <c r="Y26" s="32">
        <v>1021.8062187500001</v>
      </c>
      <c r="Z26" s="33">
        <v>24565.332375000002</v>
      </c>
    </row>
    <row r="27">
      <c r="A27" s="30" t="s">
        <v>60</v>
      </c>
      <c r="B27" s="31">
        <v>952.23287500000004</v>
      </c>
      <c r="C27" s="31">
        <v>894.34474999999998</v>
      </c>
      <c r="D27" s="31">
        <v>875.70218750000004</v>
      </c>
      <c r="E27" s="31">
        <v>859.31406249999998</v>
      </c>
      <c r="F27" s="31">
        <v>851.22731250000004</v>
      </c>
      <c r="G27" s="31">
        <v>873.97234375000005</v>
      </c>
      <c r="H27" s="31">
        <v>953.45118749999995</v>
      </c>
      <c r="I27" s="31">
        <v>966.98981249999997</v>
      </c>
      <c r="J27" s="31">
        <v>1003.22753125</v>
      </c>
      <c r="K27" s="31">
        <v>1029.5736562500001</v>
      </c>
      <c r="L27" s="31">
        <v>1013.38959375</v>
      </c>
      <c r="M27" s="31">
        <v>952.95468749999998</v>
      </c>
      <c r="N27" s="31">
        <v>936.38843750000001</v>
      </c>
      <c r="O27" s="31">
        <v>947.25046874999998</v>
      </c>
      <c r="P27" s="31">
        <v>890.49837500000001</v>
      </c>
      <c r="Q27" s="31">
        <v>926.35024999999996</v>
      </c>
      <c r="R27" s="31">
        <v>1005.2122500000002</v>
      </c>
      <c r="S27" s="31">
        <v>1165.05225</v>
      </c>
      <c r="T27" s="31">
        <v>1187.1548124999999</v>
      </c>
      <c r="U27" s="31">
        <v>1192.9088750000001</v>
      </c>
      <c r="V27" s="31">
        <v>1144.2590625</v>
      </c>
      <c r="W27" s="31">
        <v>1106.0616875000001</v>
      </c>
      <c r="X27" s="31">
        <v>1020.7003124999999</v>
      </c>
      <c r="Y27" s="32">
        <v>932.94356249999998</v>
      </c>
      <c r="Z27" s="33">
        <v>23681.160343750002</v>
      </c>
    </row>
    <row r="28">
      <c r="A28" s="30" t="s">
        <v>61</v>
      </c>
      <c r="B28" s="31">
        <v>829.86678125000003</v>
      </c>
      <c r="C28" s="31">
        <v>803.50690625000004</v>
      </c>
      <c r="D28" s="31">
        <v>783.45987500000001</v>
      </c>
      <c r="E28" s="31">
        <v>757.51331249999998</v>
      </c>
      <c r="F28" s="31">
        <v>762.42381250000005</v>
      </c>
      <c r="G28" s="31">
        <v>778.19793749999997</v>
      </c>
      <c r="H28" s="31">
        <v>862.53231249999999</v>
      </c>
      <c r="I28" s="31">
        <v>890.40800000000002</v>
      </c>
      <c r="J28" s="31">
        <v>921.3381875</v>
      </c>
      <c r="K28" s="31">
        <v>965.51515625000002</v>
      </c>
      <c r="L28" s="31">
        <v>972.15690625000002</v>
      </c>
      <c r="M28" s="31">
        <v>954.24687500000005</v>
      </c>
      <c r="N28" s="31">
        <v>911.59237499999995</v>
      </c>
      <c r="O28" s="31">
        <v>871.42690625</v>
      </c>
      <c r="P28" s="31">
        <v>902.60771875</v>
      </c>
      <c r="Q28" s="31">
        <v>910.61918749999995</v>
      </c>
      <c r="R28" s="31">
        <v>960.57484375000001</v>
      </c>
      <c r="S28" s="31">
        <v>1167.894875</v>
      </c>
      <c r="T28" s="31">
        <v>1195.0173749999999</v>
      </c>
      <c r="U28" s="31">
        <v>1240.1087500000001</v>
      </c>
      <c r="V28" s="31">
        <v>1218.0066875</v>
      </c>
      <c r="W28" s="31">
        <v>1155.5374999999999</v>
      </c>
      <c r="X28" s="31">
        <v>1061.9333125000001</v>
      </c>
      <c r="Y28" s="32">
        <v>966.38787500000001</v>
      </c>
      <c r="Z28" s="33">
        <v>22842.87346875</v>
      </c>
    </row>
    <row r="29">
      <c r="A29" s="30" t="s">
        <v>62</v>
      </c>
      <c r="B29" s="31">
        <v>887.27728124999999</v>
      </c>
      <c r="C29" s="31">
        <v>846.73743750000006</v>
      </c>
      <c r="D29" s="31">
        <v>817.78556249999997</v>
      </c>
      <c r="E29" s="31">
        <v>794.94840624999995</v>
      </c>
      <c r="F29" s="31">
        <v>802.39449999999999</v>
      </c>
      <c r="G29" s="31">
        <v>819.05456249999997</v>
      </c>
      <c r="H29" s="31">
        <v>878.82431250000002</v>
      </c>
      <c r="I29" s="31">
        <v>886.99615625000001</v>
      </c>
      <c r="J29" s="31">
        <v>916.34849999999994</v>
      </c>
      <c r="K29" s="31">
        <v>946.37321874999998</v>
      </c>
      <c r="L29" s="31">
        <v>878.65946874999997</v>
      </c>
      <c r="M29" s="31">
        <v>822.90290625</v>
      </c>
      <c r="N29" s="31">
        <v>788.52387499999998</v>
      </c>
      <c r="O29" s="31">
        <v>849.10771875</v>
      </c>
      <c r="P29" s="31">
        <v>851.52700000000004</v>
      </c>
      <c r="Q29" s="31">
        <v>877.58574999999996</v>
      </c>
      <c r="R29" s="31">
        <v>960.32925</v>
      </c>
      <c r="S29" s="31">
        <v>1123.649625</v>
      </c>
      <c r="T29" s="31">
        <v>1190.45425</v>
      </c>
      <c r="U29" s="31">
        <v>1190.2483749999999</v>
      </c>
      <c r="V29" s="31">
        <v>1161.6332500000001</v>
      </c>
      <c r="W29" s="31">
        <v>1117.7750000000001</v>
      </c>
      <c r="X29" s="31">
        <v>1039.43828125</v>
      </c>
      <c r="Y29" s="32">
        <v>950.49149999999997</v>
      </c>
      <c r="Z29" s="33">
        <v>22399.066187500001</v>
      </c>
    </row>
    <row r="30">
      <c r="A30" s="30" t="s">
        <v>63</v>
      </c>
      <c r="B30" s="31">
        <v>855.60643749999997</v>
      </c>
      <c r="C30" s="31">
        <v>835.32437500000003</v>
      </c>
      <c r="D30" s="31">
        <v>824.93440625000005</v>
      </c>
      <c r="E30" s="31">
        <v>804.77668749999998</v>
      </c>
      <c r="F30" s="31">
        <v>803.64353125000002</v>
      </c>
      <c r="G30" s="31">
        <v>798.26675</v>
      </c>
      <c r="H30" s="31">
        <v>885.0005625</v>
      </c>
      <c r="I30" s="31">
        <v>896.17215624999994</v>
      </c>
      <c r="J30" s="31">
        <v>958.712625</v>
      </c>
      <c r="K30" s="31">
        <v>986.48143749999997</v>
      </c>
      <c r="L30" s="31">
        <v>961.55893749999996</v>
      </c>
      <c r="M30" s="31">
        <v>938.47737500000005</v>
      </c>
      <c r="N30" s="31">
        <v>912.24231250000003</v>
      </c>
      <c r="O30" s="31">
        <v>905.55996875000005</v>
      </c>
      <c r="P30" s="31">
        <v>891.70590625</v>
      </c>
      <c r="Q30" s="31">
        <v>897.49599999999998</v>
      </c>
      <c r="R30" s="31">
        <v>956.26737500000002</v>
      </c>
      <c r="S30" s="31">
        <v>1139.5859375</v>
      </c>
      <c r="T30" s="31">
        <v>1197.2815000000001</v>
      </c>
      <c r="U30" s="31">
        <v>1201.0811249999999</v>
      </c>
      <c r="V30" s="31">
        <v>1167.3401249999999</v>
      </c>
      <c r="W30" s="31">
        <v>1139.8559375</v>
      </c>
      <c r="X30" s="31">
        <v>1038.5069375</v>
      </c>
      <c r="Y30" s="32">
        <v>960.52774999999997</v>
      </c>
      <c r="Z30" s="33">
        <v>22956.406156249999</v>
      </c>
    </row>
    <row r="31">
      <c r="A31" s="30" t="s">
        <v>64</v>
      </c>
      <c r="B31" s="31">
        <v>881.88784375</v>
      </c>
      <c r="C31" s="31">
        <v>837.99400000000003</v>
      </c>
      <c r="D31" s="31">
        <v>820.65724999999998</v>
      </c>
      <c r="E31" s="31">
        <v>805.19775000000004</v>
      </c>
      <c r="F31" s="31">
        <v>803.95628124999996</v>
      </c>
      <c r="G31" s="31">
        <v>816.66853125</v>
      </c>
      <c r="H31" s="31">
        <v>831.31184374999998</v>
      </c>
      <c r="I31" s="31">
        <v>830.20768750000002</v>
      </c>
      <c r="J31" s="31">
        <v>890.23037499999998</v>
      </c>
      <c r="K31" s="31">
        <v>896.30896874999996</v>
      </c>
      <c r="L31" s="31">
        <v>915.61006250000003</v>
      </c>
      <c r="M31" s="31">
        <v>902.25115625000001</v>
      </c>
      <c r="N31" s="31">
        <v>851.47084374999997</v>
      </c>
      <c r="O31" s="31">
        <v>868.20703125</v>
      </c>
      <c r="P31" s="31">
        <v>856.16381249999995</v>
      </c>
      <c r="Q31" s="31">
        <v>874.31615624999995</v>
      </c>
      <c r="R31" s="31">
        <v>948.17274999999995</v>
      </c>
      <c r="S31" s="31">
        <v>1120.9884999999999</v>
      </c>
      <c r="T31" s="31">
        <v>1155.678625</v>
      </c>
      <c r="U31" s="31">
        <v>1157.3685</v>
      </c>
      <c r="V31" s="31">
        <v>1128.3864375000001</v>
      </c>
      <c r="W31" s="31">
        <v>1088.5315625000001</v>
      </c>
      <c r="X31" s="31">
        <v>1014.2223437500001</v>
      </c>
      <c r="Y31" s="32">
        <v>918.71509375000005</v>
      </c>
      <c r="Z31" s="33">
        <v>22214.503406250002</v>
      </c>
    </row>
    <row r="32">
      <c r="A32" s="30" t="s">
        <v>65</v>
      </c>
      <c r="B32" s="31">
        <v>841.48378124999999</v>
      </c>
      <c r="C32" s="31">
        <v>795.73790625000004</v>
      </c>
      <c r="D32" s="31">
        <v>775.32084374999999</v>
      </c>
      <c r="E32" s="31">
        <v>756.13428124999996</v>
      </c>
      <c r="F32" s="31">
        <v>757.19631249999998</v>
      </c>
      <c r="G32" s="31">
        <v>748.16609374999996</v>
      </c>
      <c r="H32" s="31">
        <v>773.26503124999999</v>
      </c>
      <c r="I32" s="31">
        <v>810.73496875000001</v>
      </c>
      <c r="J32" s="31">
        <v>833.12687500000004</v>
      </c>
      <c r="K32" s="31">
        <v>886.31500000000005</v>
      </c>
      <c r="L32" s="31">
        <v>909.90487499999995</v>
      </c>
      <c r="M32" s="31">
        <v>945.21518749999996</v>
      </c>
      <c r="N32" s="31">
        <v>936.04337499999997</v>
      </c>
      <c r="O32" s="31">
        <v>937.63774999999998</v>
      </c>
      <c r="P32" s="31">
        <v>953.50143749999995</v>
      </c>
      <c r="Q32" s="31">
        <v>958.12987499999997</v>
      </c>
      <c r="R32" s="31">
        <v>1012.76159375</v>
      </c>
      <c r="S32" s="31">
        <v>1204.9936250000001</v>
      </c>
      <c r="T32" s="31">
        <v>1206.598125</v>
      </c>
      <c r="U32" s="31">
        <v>1190.8459375</v>
      </c>
      <c r="V32" s="31">
        <v>1174.2733125</v>
      </c>
      <c r="W32" s="31">
        <v>1127.9126874999999</v>
      </c>
      <c r="X32" s="31">
        <v>1053.5482187499999</v>
      </c>
      <c r="Y32" s="32">
        <v>971.11121875000003</v>
      </c>
      <c r="Z32" s="33">
        <v>22559.958312499999</v>
      </c>
    </row>
    <row r="33">
      <c r="A33" s="30" t="s">
        <v>66</v>
      </c>
      <c r="B33" s="31">
        <v>868.09387500000003</v>
      </c>
      <c r="C33" s="31">
        <v>819.39774999999997</v>
      </c>
      <c r="D33" s="31">
        <v>796.72046875000001</v>
      </c>
      <c r="E33" s="31">
        <v>792.498875</v>
      </c>
      <c r="F33" s="31">
        <v>779.99762499999997</v>
      </c>
      <c r="G33" s="31">
        <v>810.70037500000001</v>
      </c>
      <c r="H33" s="31">
        <v>880.62496874999999</v>
      </c>
      <c r="I33" s="31">
        <v>899.98362499999996</v>
      </c>
      <c r="J33" s="31">
        <v>943.74071875000004</v>
      </c>
      <c r="K33" s="31">
        <v>974.92650000000003</v>
      </c>
      <c r="L33" s="31">
        <v>943.58531249999999</v>
      </c>
      <c r="M33" s="31">
        <v>917.96256249999999</v>
      </c>
      <c r="N33" s="31">
        <v>887.27756250000004</v>
      </c>
      <c r="O33" s="31">
        <v>873.5016875</v>
      </c>
      <c r="P33" s="31">
        <v>898.90596875000006</v>
      </c>
      <c r="Q33" s="31">
        <v>907.10487499999999</v>
      </c>
      <c r="R33" s="31">
        <v>1002.2701562500001</v>
      </c>
      <c r="S33" s="31">
        <v>1192.9156250000001</v>
      </c>
      <c r="T33" s="31">
        <v>1209.125</v>
      </c>
      <c r="U33" s="31">
        <v>1195.2809999999999</v>
      </c>
      <c r="V33" s="31">
        <v>1199.0635625</v>
      </c>
      <c r="W33" s="31">
        <v>1136.1403749999999</v>
      </c>
      <c r="X33" s="31">
        <v>1043.6016875</v>
      </c>
      <c r="Y33" s="32">
        <v>953.4826875</v>
      </c>
      <c r="Z33" s="33">
        <v>22926.902843749998</v>
      </c>
    </row>
    <row r="34">
      <c r="A34" s="30" t="s">
        <v>67</v>
      </c>
      <c r="B34" s="31">
        <v>871.08568749999995</v>
      </c>
      <c r="C34" s="31">
        <v>846.83699999999999</v>
      </c>
      <c r="D34" s="31">
        <v>833.47574999999995</v>
      </c>
      <c r="E34" s="31">
        <v>812.13778124999999</v>
      </c>
      <c r="F34" s="31">
        <v>801.69465624999998</v>
      </c>
      <c r="G34" s="31">
        <v>831.63353125000003</v>
      </c>
      <c r="H34" s="31">
        <v>903.36653124999998</v>
      </c>
      <c r="I34" s="31">
        <v>897.59256249999999</v>
      </c>
      <c r="J34" s="31">
        <v>932.23018750000006</v>
      </c>
      <c r="K34" s="31">
        <v>973.96815624999999</v>
      </c>
      <c r="L34" s="31">
        <v>950.85740625000005</v>
      </c>
      <c r="M34" s="31">
        <v>951.93996875000005</v>
      </c>
      <c r="N34" s="31">
        <v>920.78693750000002</v>
      </c>
      <c r="O34" s="31">
        <v>912.14081250000004</v>
      </c>
      <c r="P34" s="31">
        <v>918.16525000000001</v>
      </c>
      <c r="Q34" s="31">
        <v>970.87225000000001</v>
      </c>
      <c r="R34" s="31">
        <v>1055.2799687500001</v>
      </c>
      <c r="S34" s="31">
        <v>1224.8248125</v>
      </c>
      <c r="T34" s="31">
        <v>1256.6156874999999</v>
      </c>
      <c r="U34" s="31">
        <v>1260.8769374999999</v>
      </c>
      <c r="V34" s="31">
        <v>1240.8414375</v>
      </c>
      <c r="W34" s="31">
        <v>1192.2851874999999</v>
      </c>
      <c r="X34" s="31">
        <v>1091.6098125000001</v>
      </c>
      <c r="Y34" s="32">
        <v>984.66700000000003</v>
      </c>
      <c r="Z34" s="33">
        <v>23635.7853125</v>
      </c>
    </row>
    <row r="35">
      <c r="A35" s="30" t="s">
        <v>68</v>
      </c>
      <c r="B35" s="31">
        <v>897.24468750000005</v>
      </c>
      <c r="C35" s="31">
        <v>859.56540625000002</v>
      </c>
      <c r="D35" s="31">
        <v>838.37537499999996</v>
      </c>
      <c r="E35" s="31">
        <v>828.39828124999997</v>
      </c>
      <c r="F35" s="31">
        <v>836.37893750000001</v>
      </c>
      <c r="G35" s="31">
        <v>852.26025000000004</v>
      </c>
      <c r="H35" s="31">
        <v>914.74856250000005</v>
      </c>
      <c r="I35" s="31">
        <v>945.82806249999999</v>
      </c>
      <c r="J35" s="31">
        <v>977.76334374999999</v>
      </c>
      <c r="K35" s="31">
        <v>975.447</v>
      </c>
      <c r="L35" s="31">
        <v>974.77806250000003</v>
      </c>
      <c r="M35" s="31">
        <v>991.37265624999998</v>
      </c>
      <c r="N35" s="31">
        <v>941.54987500000004</v>
      </c>
      <c r="O35" s="31">
        <v>948.24978124999996</v>
      </c>
      <c r="P35" s="31">
        <v>966.94021874999999</v>
      </c>
      <c r="Q35" s="31">
        <v>977.95315625000001</v>
      </c>
      <c r="R35" s="31">
        <v>1056.9011250000001</v>
      </c>
      <c r="S35" s="31">
        <v>1219.9639374999999</v>
      </c>
      <c r="T35" s="31">
        <v>1261.1233125000001</v>
      </c>
      <c r="U35" s="31">
        <v>1266.1790625000001</v>
      </c>
      <c r="V35" s="31">
        <v>1240.6746874999999</v>
      </c>
      <c r="W35" s="31">
        <v>1176.55375</v>
      </c>
      <c r="X35" s="31">
        <v>1094.689875</v>
      </c>
      <c r="Y35" s="32">
        <v>1004.6038124999999</v>
      </c>
      <c r="Z35" s="33">
        <v>24047.543218750001</v>
      </c>
    </row>
    <row r="36">
      <c r="A36" s="30" t="s">
        <v>69</v>
      </c>
      <c r="B36" s="31">
        <v>924.98581249999995</v>
      </c>
      <c r="C36" s="31">
        <v>881.42034375000003</v>
      </c>
      <c r="D36" s="31">
        <v>858.70387500000004</v>
      </c>
      <c r="E36" s="31">
        <v>835.10662500000001</v>
      </c>
      <c r="F36" s="31">
        <v>828.073125</v>
      </c>
      <c r="G36" s="31">
        <v>848.44325000000003</v>
      </c>
      <c r="H36" s="31">
        <v>917.15537500000005</v>
      </c>
      <c r="I36" s="31">
        <v>922.31768750000003</v>
      </c>
      <c r="J36" s="31">
        <v>983.96903124999994</v>
      </c>
      <c r="K36" s="31">
        <v>1010.8185625</v>
      </c>
      <c r="L36" s="31">
        <v>1018.90678125</v>
      </c>
      <c r="M36" s="31">
        <v>961.82831250000004</v>
      </c>
      <c r="N36" s="31">
        <v>925.65487499999995</v>
      </c>
      <c r="O36" s="31">
        <v>901.59796874999995</v>
      </c>
      <c r="P36" s="31">
        <v>912.32249999999999</v>
      </c>
      <c r="Q36" s="31">
        <v>934.31490625000004</v>
      </c>
      <c r="R36" s="31">
        <v>964.11337500000002</v>
      </c>
      <c r="S36" s="31">
        <v>1186.4322500000001</v>
      </c>
      <c r="T36" s="31">
        <v>1243.0763125000001</v>
      </c>
      <c r="U36" s="31">
        <v>1228.5953125000001</v>
      </c>
      <c r="V36" s="31">
        <v>1193.3186874999999</v>
      </c>
      <c r="W36" s="31">
        <v>1150.306</v>
      </c>
      <c r="X36" s="31">
        <v>1056.3401562500001</v>
      </c>
      <c r="Y36" s="32">
        <v>968.56340624999996</v>
      </c>
      <c r="Z36" s="33">
        <v>23656.364531250001</v>
      </c>
    </row>
    <row r="37">
      <c r="A37" s="30" t="s">
        <v>70</v>
      </c>
      <c r="B37" s="31">
        <v>883.70268750000002</v>
      </c>
      <c r="C37" s="31">
        <v>842.32574999999997</v>
      </c>
      <c r="D37" s="31">
        <v>826.46450000000004</v>
      </c>
      <c r="E37" s="31">
        <v>816.15743750000001</v>
      </c>
      <c r="F37" s="31">
        <v>810.33749999999998</v>
      </c>
      <c r="G37" s="31">
        <v>848.97978124999997</v>
      </c>
      <c r="H37" s="31">
        <v>923.38303125000004</v>
      </c>
      <c r="I37" s="31">
        <v>915.76243750000003</v>
      </c>
      <c r="J37" s="31">
        <v>953.13368749999995</v>
      </c>
      <c r="K37" s="31">
        <v>995.76721874999998</v>
      </c>
      <c r="L37" s="31">
        <v>971.38706249999996</v>
      </c>
      <c r="M37" s="31">
        <v>958.01800000000003</v>
      </c>
      <c r="N37" s="31">
        <v>757.53975000000003</v>
      </c>
      <c r="O37" s="31">
        <v>371.13790625000001</v>
      </c>
      <c r="P37" s="31">
        <v>747.97228125000004</v>
      </c>
      <c r="Q37" s="31">
        <v>882.10684375000005</v>
      </c>
      <c r="R37" s="31">
        <v>945.45553125000004</v>
      </c>
      <c r="S37" s="31">
        <v>1120.280375</v>
      </c>
      <c r="T37" s="31">
        <v>1179.9145000000001</v>
      </c>
      <c r="U37" s="31">
        <v>1201.906125</v>
      </c>
      <c r="V37" s="31">
        <v>1164.7990625</v>
      </c>
      <c r="W37" s="31">
        <v>1134.8738125</v>
      </c>
      <c r="X37" s="31">
        <v>1069.8914687500001</v>
      </c>
      <c r="Y37" s="32">
        <v>967.87043749999998</v>
      </c>
      <c r="Z37" s="33">
        <v>22289.167187499999</v>
      </c>
    </row>
    <row r="38">
      <c r="A38" s="30" t="s">
        <v>71</v>
      </c>
      <c r="B38" s="31">
        <v>891.82500000000005</v>
      </c>
      <c r="C38" s="31">
        <v>830.63968750000004</v>
      </c>
      <c r="D38" s="31">
        <v>810.18731249999996</v>
      </c>
      <c r="E38" s="31">
        <v>791.43087500000001</v>
      </c>
      <c r="F38" s="31">
        <v>788.39575000000002</v>
      </c>
      <c r="G38" s="31">
        <v>798.35434375</v>
      </c>
      <c r="H38" s="31">
        <v>837.22815624999998</v>
      </c>
      <c r="I38" s="31">
        <v>865.19456249999996</v>
      </c>
      <c r="J38" s="31">
        <v>930.07721875000004</v>
      </c>
      <c r="K38" s="31">
        <v>961.9659375</v>
      </c>
      <c r="L38" s="31">
        <v>978.46503125000004</v>
      </c>
      <c r="M38" s="31">
        <v>953.16496874999996</v>
      </c>
      <c r="N38" s="31">
        <v>963.38318749999996</v>
      </c>
      <c r="O38" s="31">
        <v>942.62934374999998</v>
      </c>
      <c r="P38" s="31">
        <v>935.78965625000001</v>
      </c>
      <c r="Q38" s="31">
        <v>936.78959374999999</v>
      </c>
      <c r="R38" s="31">
        <v>986.06515624999997</v>
      </c>
      <c r="S38" s="31">
        <v>1159.0090625</v>
      </c>
      <c r="T38" s="31">
        <v>1157.8805625</v>
      </c>
      <c r="U38" s="31">
        <v>1169.8698125000001</v>
      </c>
      <c r="V38" s="31">
        <v>1147.1114375</v>
      </c>
      <c r="W38" s="31">
        <v>1120.730875</v>
      </c>
      <c r="X38" s="31">
        <v>1044.45378125</v>
      </c>
      <c r="Y38" s="32">
        <v>944.62734375000002</v>
      </c>
      <c r="Z38" s="33">
        <v>22945.268656249998</v>
      </c>
    </row>
    <row r="39">
      <c r="A39" s="30" t="s">
        <v>72</v>
      </c>
      <c r="B39" s="31">
        <v>884.60846875000004</v>
      </c>
      <c r="C39" s="31">
        <v>839.86306249999996</v>
      </c>
      <c r="D39" s="31">
        <v>813.27115624999999</v>
      </c>
      <c r="E39" s="31">
        <v>797.26637500000004</v>
      </c>
      <c r="F39" s="31">
        <v>794.06412499999999</v>
      </c>
      <c r="G39" s="31">
        <v>795.25021875000004</v>
      </c>
      <c r="H39" s="31">
        <v>806.25296875000004</v>
      </c>
      <c r="I39" s="31">
        <v>773.00040624999997</v>
      </c>
      <c r="J39" s="31">
        <v>861.41662499999995</v>
      </c>
      <c r="K39" s="31">
        <v>936.34065625000005</v>
      </c>
      <c r="L39" s="31">
        <v>962.29640625000002</v>
      </c>
      <c r="M39" s="31">
        <v>960.01231250000001</v>
      </c>
      <c r="N39" s="31">
        <v>948.39656249999996</v>
      </c>
      <c r="O39" s="31">
        <v>940.03718749999996</v>
      </c>
      <c r="P39" s="31">
        <v>916.59193749999997</v>
      </c>
      <c r="Q39" s="31">
        <v>924.75999999999999</v>
      </c>
      <c r="R39" s="31">
        <v>986.25778124999999</v>
      </c>
      <c r="S39" s="31">
        <v>1149.6765</v>
      </c>
      <c r="T39" s="31">
        <v>1206.2726875000001</v>
      </c>
      <c r="U39" s="31">
        <v>1189.6640625</v>
      </c>
      <c r="V39" s="31">
        <v>1142.2404375000001</v>
      </c>
      <c r="W39" s="31">
        <v>1117.7313125000001</v>
      </c>
      <c r="X39" s="31">
        <v>1037.0295625000001</v>
      </c>
      <c r="Y39" s="32">
        <v>940.82178124999996</v>
      </c>
      <c r="Z39" s="33">
        <v>22723.122593749998</v>
      </c>
    </row>
    <row r="40">
      <c r="A40" s="30" t="s">
        <v>73</v>
      </c>
      <c r="B40" s="31">
        <v>866.16393749999997</v>
      </c>
      <c r="C40" s="31">
        <v>814.83115625000005</v>
      </c>
      <c r="D40" s="31">
        <v>795.33306249999998</v>
      </c>
      <c r="E40" s="31">
        <v>766.53884374999996</v>
      </c>
      <c r="F40" s="31">
        <v>765.28409375000001</v>
      </c>
      <c r="G40" s="31">
        <v>787.85850000000005</v>
      </c>
      <c r="H40" s="31">
        <v>870.01553124999998</v>
      </c>
      <c r="I40" s="31">
        <v>897.96006250000005</v>
      </c>
      <c r="J40" s="31">
        <v>917.70203125</v>
      </c>
      <c r="K40" s="31">
        <v>965.39671874999999</v>
      </c>
      <c r="L40" s="31">
        <v>956.11240625000005</v>
      </c>
      <c r="M40" s="31">
        <v>932.87525000000005</v>
      </c>
      <c r="N40" s="31">
        <v>914.32806249999999</v>
      </c>
      <c r="O40" s="31">
        <v>896.46368749999999</v>
      </c>
      <c r="P40" s="31">
        <v>905.31084375</v>
      </c>
      <c r="Q40" s="31">
        <v>908.429125</v>
      </c>
      <c r="R40" s="31">
        <v>963.07881250000003</v>
      </c>
      <c r="S40" s="31">
        <v>1113.6905624999999</v>
      </c>
      <c r="T40" s="31">
        <v>1160.1566250000001</v>
      </c>
      <c r="U40" s="31">
        <v>1180.3715625</v>
      </c>
      <c r="V40" s="31">
        <v>1177.3054374999999</v>
      </c>
      <c r="W40" s="31">
        <v>1133.1065625000001</v>
      </c>
      <c r="X40" s="31">
        <v>1035.5025000000001</v>
      </c>
      <c r="Y40" s="32">
        <v>944.68471875</v>
      </c>
      <c r="Z40" s="33">
        <v>22668.500093750001</v>
      </c>
    </row>
    <row r="41">
      <c r="A41" s="30" t="s">
        <v>74</v>
      </c>
      <c r="B41" s="31">
        <v>854.39834374999998</v>
      </c>
      <c r="C41" s="31">
        <v>818.47493750000001</v>
      </c>
      <c r="D41" s="31">
        <v>806.38040624999996</v>
      </c>
      <c r="E41" s="31">
        <v>786.88278124999999</v>
      </c>
      <c r="F41" s="31">
        <v>779.49812499999996</v>
      </c>
      <c r="G41" s="31">
        <v>805.48640624999996</v>
      </c>
      <c r="H41" s="31">
        <v>894.42306250000001</v>
      </c>
      <c r="I41" s="31">
        <v>893.07534375</v>
      </c>
      <c r="J41" s="31">
        <v>933.79268750000006</v>
      </c>
      <c r="K41" s="31">
        <v>938.1925</v>
      </c>
      <c r="L41" s="31">
        <v>955.67978125000002</v>
      </c>
      <c r="M41" s="31">
        <v>913.38865625000005</v>
      </c>
      <c r="N41" s="31">
        <v>882.26224999999999</v>
      </c>
      <c r="O41" s="31">
        <v>836.53428125000005</v>
      </c>
      <c r="P41" s="31">
        <v>828.54881250000005</v>
      </c>
      <c r="Q41" s="31">
        <v>829.68312500000002</v>
      </c>
      <c r="R41" s="31">
        <v>880.08721875000003</v>
      </c>
      <c r="S41" s="31">
        <v>1082.1306562499999</v>
      </c>
      <c r="T41" s="31">
        <v>1167.5370625</v>
      </c>
      <c r="U41" s="31">
        <v>1179.0146875</v>
      </c>
      <c r="V41" s="31">
        <v>1161.9133125000001</v>
      </c>
      <c r="W41" s="31">
        <v>1108.2960625000001</v>
      </c>
      <c r="X41" s="31">
        <v>1014.4933125000001</v>
      </c>
      <c r="Y41" s="32">
        <v>921.09121875000005</v>
      </c>
      <c r="Z41" s="33">
        <v>22271.265031250001</v>
      </c>
    </row>
    <row r="42">
      <c r="A42" s="30" t="s">
        <v>75</v>
      </c>
      <c r="B42" s="31">
        <v>841.64521875000003</v>
      </c>
      <c r="C42" s="31">
        <v>809.8816875</v>
      </c>
      <c r="D42" s="31">
        <v>796.93784374999996</v>
      </c>
      <c r="E42" s="31">
        <v>784.00125000000003</v>
      </c>
      <c r="F42" s="31">
        <v>772.01675</v>
      </c>
      <c r="G42" s="31">
        <v>814.68943750000005</v>
      </c>
      <c r="H42" s="31">
        <v>900.00365624999995</v>
      </c>
      <c r="I42" s="31">
        <v>897.37525000000005</v>
      </c>
      <c r="J42" s="31">
        <v>942.95490625000002</v>
      </c>
      <c r="K42" s="31">
        <v>957.16875000000005</v>
      </c>
      <c r="L42" s="31">
        <v>586.88250000000005</v>
      </c>
      <c r="M42" s="31">
        <v>939.32953124999995</v>
      </c>
      <c r="N42" s="31">
        <v>901.59812499999998</v>
      </c>
      <c r="O42" s="31">
        <v>911.72118750000004</v>
      </c>
      <c r="P42" s="31">
        <v>933.36765624999998</v>
      </c>
      <c r="Q42" s="31">
        <v>918.09834375000003</v>
      </c>
      <c r="R42" s="31">
        <v>969.76284375</v>
      </c>
      <c r="S42" s="31">
        <v>1124.9619375</v>
      </c>
      <c r="T42" s="31">
        <v>1205.6667500000001</v>
      </c>
      <c r="U42" s="31">
        <v>1198.4514999999999</v>
      </c>
      <c r="V42" s="31">
        <v>1158.0196249999999</v>
      </c>
      <c r="W42" s="31">
        <v>1116.9706249999999</v>
      </c>
      <c r="X42" s="31">
        <v>1038.1911562499999</v>
      </c>
      <c r="Y42" s="32">
        <v>946.17075</v>
      </c>
      <c r="Z42" s="33">
        <v>22465.867281250001</v>
      </c>
    </row>
    <row r="43">
      <c r="A43" s="30" t="s">
        <v>76</v>
      </c>
      <c r="B43" s="31">
        <v>24723.1895625</v>
      </c>
      <c r="C43" s="31">
        <v>23484.255312500001</v>
      </c>
      <c r="D43" s="31">
        <v>22861.753093750001</v>
      </c>
      <c r="E43" s="31">
        <v>22371.058406249998</v>
      </c>
      <c r="F43" s="31">
        <v>22244.76003125</v>
      </c>
      <c r="G43" s="31">
        <v>22687.363000000001</v>
      </c>
      <c r="H43" s="31">
        <v>24304.117406249999</v>
      </c>
      <c r="I43" s="31">
        <v>24416.589562500001</v>
      </c>
      <c r="J43" s="31">
        <v>25699.576187499999</v>
      </c>
      <c r="K43" s="31">
        <v>26844.857218749999</v>
      </c>
      <c r="L43" s="31">
        <v>26626.653812500001</v>
      </c>
      <c r="M43" s="31">
        <v>26577.475687499998</v>
      </c>
      <c r="N43" s="31">
        <v>25716.642937500001</v>
      </c>
      <c r="O43" s="31">
        <v>25904.103656250001</v>
      </c>
      <c r="P43" s="31">
        <v>26443.887968750001</v>
      </c>
      <c r="Q43" s="31">
        <v>27021.868093749999</v>
      </c>
      <c r="R43" s="31">
        <v>29373.635999999999</v>
      </c>
      <c r="S43" s="31">
        <v>34079.076937500002</v>
      </c>
      <c r="T43" s="31">
        <v>35124.676437499998</v>
      </c>
      <c r="U43" s="31">
        <v>35274.057562499998</v>
      </c>
      <c r="V43" s="31">
        <v>34559.847562499999</v>
      </c>
      <c r="W43" s="31">
        <v>33190.597625000002</v>
      </c>
      <c r="X43" s="31">
        <v>30738.541343749999</v>
      </c>
      <c r="Y43" s="32">
        <v>28046.123031250001</v>
      </c>
      <c r="Z43" s="33">
        <v>658314.70843750006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